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3256" windowHeight="12588"/>
  </bookViews>
  <sheets>
    <sheet name="Лист 1" sheetId="1" r:id="rId1"/>
  </sheets>
  <definedNames>
    <definedName name="_xlnm._FilterDatabase" localSheetId="0" hidden="1">'Лист 1'!$A$4:$C$88</definedName>
    <definedName name="_xlnm.Print_Titles" localSheetId="0">'Лист 1'!$4:$4</definedName>
    <definedName name="_xlnm.Print_Area" localSheetId="0">'Лист 1'!$A$1:$C$91</definedName>
  </definedNames>
  <calcPr calcId="145621"/>
</workbook>
</file>

<file path=xl/calcChain.xml><?xml version="1.0" encoding="utf-8"?>
<calcChain xmlns="http://schemas.openxmlformats.org/spreadsheetml/2006/main">
  <c r="C89" i="1" l="1"/>
  <c r="C78" i="1" l="1"/>
  <c r="C54" i="1"/>
  <c r="C7" i="1"/>
  <c r="C6" i="1" l="1"/>
  <c r="C5" i="1" s="1"/>
</calcChain>
</file>

<file path=xl/sharedStrings.xml><?xml version="1.0" encoding="utf-8"?>
<sst xmlns="http://schemas.openxmlformats.org/spreadsheetml/2006/main" count="174" uniqueCount="139">
  <si>
    <t>(рублей)</t>
  </si>
  <si>
    <t>№ п/п</t>
  </si>
  <si>
    <t>Наименование вида межбюджетных трансфертов</t>
  </si>
  <si>
    <t>2020 год</t>
  </si>
  <si>
    <t>МЕЖБЮДЖЕТНЫЕ ТРАНСФЕРТЫ - ВСЕГО</t>
  </si>
  <si>
    <t>I.</t>
  </si>
  <si>
    <t>Межбюджетные трансферты из федерального бюджета - всего</t>
  </si>
  <si>
    <t>I.I.</t>
  </si>
  <si>
    <t>Субсидии бюджетам субъектов  Российской Федерации и муниципальных образований (межбюджетные субсидии)</t>
  </si>
  <si>
    <t>в том числе:</t>
  </si>
  <si>
    <t>1.</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</si>
  <si>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</si>
  <si>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t>
  </si>
  <si>
    <t>Субсидии бюджетам субъектов Российской Федерации на реализацию мероприятий государственной программы Российской Федерации "Доступная среда"</t>
  </si>
  <si>
    <t>3.</t>
  </si>
  <si>
    <t>Субсидии бюджетам субъектов Российской Федерации на поддержку региональных проектов в сфере информационных технологий</t>
  </si>
  <si>
    <t>4.</t>
  </si>
  <si>
    <t>Субсидии бюджетам субъектов Российской Федерации на восстановление и экологическую реабилитацию водных объектов</t>
  </si>
  <si>
    <t>5.</t>
  </si>
  <si>
    <t>6.</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</si>
  <si>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</si>
  <si>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7.</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</si>
  <si>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</si>
  <si>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8.</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</si>
  <si>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</si>
  <si>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</si>
  <si>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</si>
  <si>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</si>
  <si>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</si>
  <si>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11.</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</si>
  <si>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</si>
  <si>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12.</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</si>
  <si>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</si>
  <si>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13.</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</si>
  <si>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</si>
  <si>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t>
  </si>
  <si>
    <t>Субсидии бюджетам субъектов Российской Федерации на создание детских технопарков "Кванториум"</t>
  </si>
  <si>
    <t>15.</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</si>
  <si>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</si>
  <si>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t>
  </si>
  <si>
    <t>17.</t>
  </si>
  <si>
    <t>Субсидии бюджетам субъектов Российской Федерации на развитие паллиативной медицинской помощи</t>
  </si>
  <si>
    <t>18.</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</si>
  <si>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</si>
  <si>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19.</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</si>
  <si>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</si>
  <si>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20.</t>
  </si>
  <si>
    <t>Субсидии бюджетам субъектов Российской Федерации на создание центров цифрового образования детей</t>
  </si>
  <si>
    <t>21.</t>
  </si>
  <si>
    <t>Субсидии бюджетам субъектов Российской Федерации на оснащение объектов спортивной инфраструктуры спортивно-технологическим оборудованием</t>
  </si>
  <si>
    <t>22.</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</si>
  <si>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</si>
  <si>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23.</t>
  </si>
  <si>
    <t>24.</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</si>
  <si>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</si>
  <si>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25.</t>
  </si>
  <si>
    <t>Субсидии бюджетам субъектов Российской Федерации на строительство и реконструкцию (модернизацию) объектов питьевого водоснабжения</t>
  </si>
  <si>
    <t>26.</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</si>
  <si>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</si>
  <si>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27.</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</si>
  <si>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</si>
  <si>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28.</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</si>
  <si>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</si>
  <si>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29.</t>
  </si>
  <si>
    <t>30.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</si>
  <si>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</si>
  <si>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31.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</si>
  <si>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</si>
  <si>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32.</t>
  </si>
  <si>
    <t>Субсидии бюджетам субъектов Российской Федерации на создание системы поддержки фермеров и развитие сельской кооперации</t>
  </si>
  <si>
    <t>33.</t>
  </si>
  <si>
    <t>34.</t>
  </si>
  <si>
    <t>Субсидии бюджетам субъектов Российской Федерации на реализацию мероприятий по обеспечению жильем молодых семей</t>
  </si>
  <si>
    <t>35.</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</si>
  <si>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</si>
  <si>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36.</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</si>
  <si>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</si>
  <si>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37.</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</si>
  <si>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</si>
  <si>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38.</t>
  </si>
  <si>
    <t>Субсидии бюджетам субъектов Российской Федерации на проведение комплексных кадастровых работ</t>
  </si>
  <si>
    <t>39.</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</si>
  <si>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</si>
  <si>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40.</t>
  </si>
  <si>
    <t>Субсидии бюджетам субъектов Российской Федерации на поддержку творческой деятельности и техническое оснащение детских и кукольных театров</t>
  </si>
  <si>
    <t>41.</t>
  </si>
  <si>
    <t>Субсидия бюджетам субъектов Российской Федерации на поддержку отрасли культуры</t>
  </si>
  <si>
    <t>42.</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</si>
  <si>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</si>
  <si>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43.</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</si>
  <si>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</si>
  <si>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44.</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</si>
  <si>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</si>
  <si>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45.</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</si>
  <si>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</si>
  <si>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</si>
  <si>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</si>
  <si>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</si>
  <si>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</si>
  <si>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I.II.</t>
  </si>
  <si>
    <t>Субвенции бюджетам субъектов Российской  Федерации и муниципальных образований</t>
  </si>
  <si>
    <t>Субвенции бюджетам субъектов Российской Федерации на улучшение экологического состояния гидрографической сети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</si>
  <si>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</si>
  <si>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</si>
  <si>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</si>
  <si>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</si>
  <si>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</si>
  <si>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</si>
  <si>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</si>
  <si>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</si>
  <si>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</si>
  <si>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</si>
  <si>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</si>
  <si>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</si>
  <si>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</si>
  <si>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</si>
  <si>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</si>
  <si>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</si>
  <si>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</si>
  <si>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</si>
  <si>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проведение Всероссийской переписи населения 2020 года</t>
  </si>
  <si>
    <t>Субвенции бюджетам субъектов Российской Федерации на осуществление ежемесячной выплаты в связи с рождением (усыновлением) первого ребенка</t>
  </si>
  <si>
    <t>Единая субвенция бюджетам субъектов Российской Федерации и бюджету г. Байконура</t>
  </si>
  <si>
    <t>I.III.</t>
  </si>
  <si>
    <t>Иные межбюджетные трансферты</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</si>
  <si>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</si>
  <si>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</si>
  <si>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</si>
  <si>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</si>
  <si>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</si>
  <si>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</si>
  <si>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</si>
  <si>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передаваемые бюджетам субъектов Российской Федерации на создание виртуальных концертных залов</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</si>
  <si>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</si>
  <si>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МЕЖБЮДЖЕТНЫЕ ТРАНСФЕРТЫ, ПРЕДОСТАВЛЯЕМЫЕ ИЗ ДРУГИХ БЮДЖЕТОВ БЮДЖЕТНОЙ СИСТЕМЫ РОССИЙСКОЙ ФЕДЕРАЦИИ, НА 2020 ГОД </t>
  </si>
  <si>
    <t>II.</t>
  </si>
  <si>
    <t xml:space="preserve">Иные межбюджетные трансферты из бюджетов других уровней </t>
  </si>
  <si>
    <t xml:space="preserve">Прочие межбюджетные трансферты, передаваемые бюджетам субъектов Российской Федерации </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</si>
  <si>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2016-2020 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</si>
</sst>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yr"/>
      <charset val="204"/>
    </font>
    <font>
      <sz val="11"/>
      <color theme="1"/>
      <name val="Calibri"/>
      <family val="2"/>
      <charset val="204"/>
      <scheme val="minor"/>
    </font>
    <font>
      <sz val="10"/>
      <name val="Arial Cyr"/>
      <charset val="204"/>
    </font>
    <font>
      <b/>
      <sz val="14"/>
      <name val="Times New Roman"/>
      <family val="1"/>
      <charset val="204"/>
    </font>
    <font>
      <sz val="13"/>
      <name val="Times New Roman"/>
      <family val="1"/>
      <charset val="204"/>
    </font>
    <font>
      <b/>
      <sz val="11"/>
      <name val="Times New Roman"/>
      <family val="1"/>
      <charset val="204"/>
    </font>
    <font>
      <b/>
      <sz val="13"/>
      <name val="Times New Roman"/>
      <family val="1"/>
      <charset val="204"/>
    </font>
    <font>
      <sz val="12"/>
      <name val="Times New Roman"/>
      <family val="1"/>
      <charset val="204"/>
    </font>
    <font>
      <sz val="11"/>
      <name val="Calibri"/>
      <family val="2"/>
      <scheme val="minor"/>
    </font>
    <font>
      <b/>
      <sz val="10"/>
      <color rgb="FF000000"/>
      <name val="Arial Cyr"/>
      <family val="2"/>
    </font>
    <font>
      <sz val="10"/>
      <color rgb="FF000000"/>
      <name val="Arial Cyr"/>
      <family val="2"/>
    </font>
    <font>
      <b/>
      <sz val="12"/>
      <color rgb="FF000000"/>
      <name val="Arial Cyr"/>
      <family val="2"/>
    </font>
    <font>
      <sz val="11"/>
      <name val="Calibri"/>
      <family val="2"/>
    </font>
    <font>
      <b/>
      <sz val="12"/>
      <color indexed="24"/>
      <name val="Times New Roman Cyr"/>
      <family val="1"/>
      <charset val="204"/>
    </font>
    <font>
      <sz val="10"/>
      <name val="Times New Roman"/>
      <family val="1"/>
      <charset val="204"/>
    </font>
  </fonts>
  <fills count="6">
    <fill>
      <patternFill patternType="none"/>
    </fill>
    <fill>
      <patternFill patternType="gray125"/>
    </fill>
    <fill>
      <patternFill patternType="solid">
        <fgColor rgb="FFC0C0C0"/>
      </patternFill>
    </fill>
    <fill>
      <patternFill patternType="solid">
        <fgColor rgb="FFFFFF99"/>
      </patternFill>
    </fill>
    <fill>
      <patternFill patternType="solid">
        <fgColor rgb="FFCCFFFF"/>
      </patternFill>
    </fill>
    <fill>
      <patternFill patternType="solid">
        <fgColor indexed="65"/>
        <bgColor indexed="64"/>
      </patternFill>
    </fill>
  </fills>
  <borders count="18">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style="thin">
        <color indexed="64"/>
      </left>
      <right style="medium">
        <color indexed="64"/>
      </right>
      <top style="medium">
        <color indexed="64"/>
      </top>
      <bottom style="medium">
        <color indexed="64"/>
      </bottom>
      <diagonal/>
    </border>
  </borders>
  <cellStyleXfs count="40">
    <xf numFmtId="0" fontId="0" fillId="0" borderId="0"/>
    <xf numFmtId="0" fontId="8" fillId="0" borderId="0"/>
    <xf numFmtId="0" fontId="8" fillId="0" borderId="0"/>
    <xf numFmtId="0" fontId="9" fillId="0" borderId="12">
      <alignment horizontal="center" vertical="center" wrapText="1"/>
    </xf>
    <xf numFmtId="0" fontId="10" fillId="0" borderId="0"/>
    <xf numFmtId="0" fontId="10" fillId="0" borderId="0"/>
    <xf numFmtId="0" fontId="8" fillId="0" borderId="0"/>
    <xf numFmtId="0" fontId="10" fillId="2" borderId="0"/>
    <xf numFmtId="0" fontId="10" fillId="0" borderId="0">
      <alignment horizontal="left" vertical="top" wrapText="1"/>
    </xf>
    <xf numFmtId="0" fontId="10" fillId="0" borderId="0"/>
    <xf numFmtId="0" fontId="11" fillId="0" borderId="0">
      <alignment horizontal="center" wrapText="1"/>
    </xf>
    <xf numFmtId="0" fontId="11" fillId="0" borderId="0">
      <alignment horizontal="center"/>
    </xf>
    <xf numFmtId="0" fontId="10" fillId="0" borderId="0">
      <alignment wrapText="1"/>
    </xf>
    <xf numFmtId="0" fontId="10" fillId="0" borderId="0">
      <alignment horizontal="right"/>
    </xf>
    <xf numFmtId="0" fontId="10" fillId="2" borderId="13"/>
    <xf numFmtId="0" fontId="10" fillId="0" borderId="12">
      <alignment horizontal="center" vertical="center" wrapText="1"/>
    </xf>
    <xf numFmtId="0" fontId="10" fillId="0" borderId="14"/>
    <xf numFmtId="0" fontId="10" fillId="0" borderId="12">
      <alignment horizontal="center" vertical="center" shrinkToFit="1"/>
    </xf>
    <xf numFmtId="0" fontId="10" fillId="2" borderId="15"/>
    <xf numFmtId="0" fontId="9" fillId="0" borderId="12">
      <alignment horizontal="left"/>
    </xf>
    <xf numFmtId="4" fontId="9" fillId="3" borderId="12">
      <alignment horizontal="right" vertical="top" shrinkToFit="1"/>
    </xf>
    <xf numFmtId="0" fontId="10" fillId="2" borderId="16"/>
    <xf numFmtId="0" fontId="10" fillId="0" borderId="15"/>
    <xf numFmtId="0" fontId="10" fillId="0" borderId="0">
      <alignment horizontal="left" wrapText="1"/>
    </xf>
    <xf numFmtId="49" fontId="10" fillId="0" borderId="12">
      <alignment horizontal="left" vertical="top" wrapText="1"/>
    </xf>
    <xf numFmtId="4" fontId="10" fillId="4" borderId="12">
      <alignment horizontal="right" vertical="top" shrinkToFit="1"/>
    </xf>
    <xf numFmtId="0" fontId="10" fillId="2" borderId="16">
      <alignment horizontal="center"/>
    </xf>
    <xf numFmtId="0" fontId="10" fillId="2" borderId="0">
      <alignment horizontal="center"/>
    </xf>
    <xf numFmtId="4" fontId="10" fillId="0" borderId="12">
      <alignment horizontal="right" vertical="top" shrinkToFit="1"/>
    </xf>
    <xf numFmtId="49" fontId="9" fillId="0" borderId="12">
      <alignment horizontal="left" vertical="top" wrapText="1"/>
    </xf>
    <xf numFmtId="0" fontId="10" fillId="2" borderId="0">
      <alignment horizontal="left"/>
    </xf>
    <xf numFmtId="4" fontId="10" fillId="0" borderId="14">
      <alignment horizontal="right" shrinkToFit="1"/>
    </xf>
    <xf numFmtId="4" fontId="10" fillId="0" borderId="0">
      <alignment horizontal="right" shrinkToFit="1"/>
    </xf>
    <xf numFmtId="0" fontId="10" fillId="2" borderId="15">
      <alignment horizontal="center"/>
    </xf>
    <xf numFmtId="0" fontId="2" fillId="5" borderId="0"/>
    <xf numFmtId="0" fontId="1" fillId="0" borderId="0"/>
    <xf numFmtId="0" fontId="1" fillId="0" borderId="0"/>
    <xf numFmtId="0" fontId="1" fillId="0" borderId="0"/>
    <xf numFmtId="0" fontId="12" fillId="0" borderId="0"/>
    <xf numFmtId="1" fontId="13" fillId="0" borderId="0"/>
  </cellStyleXfs>
  <cellXfs count="32">
    <xf numFmtId="0" fontId="0" fillId="0" borderId="0" xfId="0"/>
    <xf numFmtId="0" fontId="0" fillId="0" borderId="0" xfId="0" applyFill="1"/>
    <xf numFmtId="0" fontId="3" fillId="0" borderId="0"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justify"/>
    </xf>
    <xf numFmtId="0" fontId="6" fillId="0" borderId="6" xfId="0" applyFont="1" applyFill="1" applyBorder="1" applyAlignment="1">
      <alignment horizontal="center" vertical="center"/>
    </xf>
    <xf numFmtId="0" fontId="6" fillId="0" borderId="7" xfId="0" applyFont="1" applyFill="1" applyBorder="1" applyAlignment="1">
      <alignment horizontal="justify"/>
    </xf>
    <xf numFmtId="0" fontId="6" fillId="0" borderId="7" xfId="0" applyFont="1" applyFill="1" applyBorder="1" applyAlignment="1">
      <alignment horizontal="justify" wrapText="1"/>
    </xf>
    <xf numFmtId="0" fontId="7" fillId="0" borderId="7" xfId="0" applyFont="1" applyFill="1" applyBorder="1" applyAlignment="1">
      <alignment horizontal="justify" wrapText="1"/>
    </xf>
    <xf numFmtId="0" fontId="4" fillId="0" borderId="6" xfId="0" applyFont="1" applyFill="1" applyBorder="1" applyAlignment="1">
      <alignment horizontal="center" vertical="center"/>
    </xf>
    <xf numFmtId="0" fontId="4" fillId="0" borderId="7" xfId="0" applyFont="1" applyFill="1" applyBorder="1" applyAlignment="1">
      <alignment horizontal="justify" wrapText="1"/>
    </xf>
    <xf numFmtId="0" fontId="6" fillId="0" borderId="6" xfId="0" applyFont="1" applyFill="1" applyBorder="1" applyAlignment="1">
      <alignment horizontal="center"/>
    </xf>
    <xf numFmtId="0" fontId="4" fillId="0" borderId="9" xfId="0" applyFont="1" applyFill="1" applyBorder="1" applyAlignment="1">
      <alignment horizontal="center" vertical="center"/>
    </xf>
    <xf numFmtId="0" fontId="4" fillId="0" borderId="10" xfId="0" applyFont="1" applyFill="1" applyBorder="1" applyAlignment="1">
      <alignment horizontal="justify" wrapText="1"/>
    </xf>
    <xf numFmtId="4" fontId="4" fillId="0" borderId="11" xfId="0" applyNumberFormat="1" applyFont="1" applyFill="1" applyBorder="1" applyAlignment="1">
      <alignment wrapText="1"/>
    </xf>
    <xf numFmtId="16" fontId="4" fillId="0" borderId="6" xfId="0" applyNumberFormat="1" applyFont="1" applyFill="1" applyBorder="1" applyAlignment="1">
      <alignment horizontal="center" vertical="center"/>
    </xf>
    <xf numFmtId="0" fontId="14" fillId="0" borderId="6" xfId="0" applyFont="1" applyFill="1" applyBorder="1"/>
    <xf numFmtId="0" fontId="0" fillId="0" borderId="8" xfId="0" applyFill="1" applyBorder="1"/>
    <xf numFmtId="0" fontId="6" fillId="0" borderId="4" xfId="0" applyFont="1" applyFill="1" applyBorder="1" applyAlignment="1">
      <alignment horizontal="justify" wrapText="1"/>
    </xf>
    <xf numFmtId="4" fontId="6" fillId="0" borderId="5" xfId="0" applyNumberFormat="1" applyFont="1" applyFill="1" applyBorder="1"/>
    <xf numFmtId="0" fontId="5" fillId="0" borderId="17" xfId="0" applyFont="1" applyFill="1" applyBorder="1" applyAlignment="1">
      <alignment horizontal="center" vertical="center" wrapText="1"/>
    </xf>
    <xf numFmtId="4" fontId="3" fillId="0" borderId="5" xfId="0" applyNumberFormat="1" applyFont="1" applyFill="1" applyBorder="1" applyAlignment="1"/>
    <xf numFmtId="4" fontId="3" fillId="0" borderId="8" xfId="0" applyNumberFormat="1" applyFont="1" applyFill="1" applyBorder="1" applyAlignment="1"/>
    <xf numFmtId="4" fontId="6" fillId="0" borderId="8" xfId="0" applyNumberFormat="1" applyFont="1" applyFill="1" applyBorder="1" applyAlignment="1"/>
    <xf numFmtId="4" fontId="7" fillId="0" borderId="8" xfId="0" applyNumberFormat="1" applyFont="1" applyFill="1" applyBorder="1" applyAlignment="1">
      <alignment wrapText="1"/>
    </xf>
    <xf numFmtId="4" fontId="4" fillId="0" borderId="8" xfId="0" applyNumberFormat="1" applyFont="1" applyFill="1" applyBorder="1" applyAlignment="1">
      <alignment wrapText="1"/>
    </xf>
    <xf numFmtId="4" fontId="4" fillId="0" borderId="8" xfId="0" quotePrefix="1" applyNumberFormat="1" applyFont="1" applyFill="1" applyBorder="1" applyAlignment="1">
      <alignment wrapText="1"/>
    </xf>
    <xf numFmtId="4" fontId="6" fillId="0" borderId="8" xfId="0" applyNumberFormat="1" applyFont="1" applyFill="1" applyBorder="1" applyAlignment="1">
      <alignment wrapText="1"/>
    </xf>
    <xf numFmtId="0" fontId="3" fillId="0" borderId="0" xfId="0" applyFont="1" applyFill="1" applyBorder="1" applyAlignment="1">
      <alignment horizontal="center" vertical="center" wrapText="1"/>
    </xf>
  </cellXfs>
  <cellStyles count="40">
    <cellStyle name="br" xfId="1"/>
    <cellStyle name="col" xfId="2"/>
    <cellStyle name="st32" xfId="3"/>
    <cellStyle name="style0" xfId="4"/>
    <cellStyle name="td" xfId="5"/>
    <cellStyle name="tr" xfId="6"/>
    <cellStyle name="xl21" xfId="7"/>
    <cellStyle name="xl22" xfId="8"/>
    <cellStyle name="xl23" xfId="9"/>
    <cellStyle name="xl24" xfId="10"/>
    <cellStyle name="xl25" xfId="11"/>
    <cellStyle name="xl26" xfId="12"/>
    <cellStyle name="xl27" xfId="13"/>
    <cellStyle name="xl28" xfId="14"/>
    <cellStyle name="xl29" xfId="15"/>
    <cellStyle name="xl30" xfId="16"/>
    <cellStyle name="xl31" xfId="17"/>
    <cellStyle name="xl32" xfId="18"/>
    <cellStyle name="xl33" xfId="19"/>
    <cellStyle name="xl34" xfId="20"/>
    <cellStyle name="xl35" xfId="21"/>
    <cellStyle name="xl36" xfId="22"/>
    <cellStyle name="xl37" xfId="23"/>
    <cellStyle name="xl38" xfId="24"/>
    <cellStyle name="xl39" xfId="25"/>
    <cellStyle name="xl40" xfId="26"/>
    <cellStyle name="xl41" xfId="27"/>
    <cellStyle name="xl42" xfId="28"/>
    <cellStyle name="xl43" xfId="29"/>
    <cellStyle name="xl44" xfId="30"/>
    <cellStyle name="xl45" xfId="31"/>
    <cellStyle name="xl46" xfId="32"/>
    <cellStyle name="xl47" xfId="33"/>
    <cellStyle name="Обычный" xfId="0" builtinId="0"/>
    <cellStyle name="Обычный 14" xfId="34"/>
    <cellStyle name="Обычный 2" xfId="35"/>
    <cellStyle name="Обычный 2 2" xfId="36"/>
    <cellStyle name="Обычный 2 3" xfId="37"/>
    <cellStyle name="Обычный 3" xfId="38"/>
    <cellStyle name="ТЕКСТ" xfId="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3571875</xdr:colOff>
      <xdr:row>0</xdr:row>
      <xdr:rowOff>95250</xdr:rowOff>
    </xdr:from>
    <xdr:to>
      <xdr:col>2</xdr:col>
      <xdr:colOff>1733550</xdr:colOff>
      <xdr:row>0</xdr:row>
      <xdr:rowOff>990600</xdr:rowOff>
    </xdr:to>
    <xdr:sp macro="" textlink="">
      <xdr:nvSpPr>
        <xdr:cNvPr id="2" name="Text Box 3"/>
        <xdr:cNvSpPr txBox="1">
          <a:spLocks noChangeArrowheads="1"/>
        </xdr:cNvSpPr>
      </xdr:nvSpPr>
      <xdr:spPr bwMode="auto">
        <a:xfrm>
          <a:off x="4200525" y="95250"/>
          <a:ext cx="3429000" cy="8953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45720" tIns="41148" rIns="0" bIns="0" anchor="t"/>
        <a:lstStyle/>
        <a:p>
          <a:pPr algn="l" rtl="0">
            <a:defRPr sz="1000"/>
          </a:pPr>
          <a:r>
            <a:rPr lang="ru-RU" sz="1300" b="0" i="0" u="none" strike="noStrike" baseline="0">
              <a:solidFill>
                <a:srgbClr val="000000"/>
              </a:solidFill>
              <a:latin typeface="Times New Roman"/>
              <a:cs typeface="Times New Roman"/>
            </a:rPr>
            <a:t>Приложение № 8 к Закону Калужской области "Об областном бюджете на 2020 год и на плановый период 2021 и 2022 годов"                                                                                           от ____________________ № ________</a:t>
          </a:r>
          <a:endParaRPr lang="ru-RU" sz="13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tabSelected="1" view="pageBreakPreview" topLeftCell="A85" zoomScaleNormal="100" zoomScaleSheetLayoutView="100" workbookViewId="0">
      <selection activeCell="C92" sqref="C92"/>
    </sheetView>
  </sheetViews>
  <sheetFormatPr defaultColWidth="9.109375" defaultRowHeight="13.2" x14ac:dyDescent="0.25"/>
  <cols>
    <col min="1" max="1" width="7.109375" style="1" customWidth="1"/>
    <col min="2" max="2" width="89.44140625" style="1" customWidth="1"/>
    <col min="3" max="3" width="22.6640625" style="1" customWidth="1"/>
    <col min="4" max="5" width="9.109375" style="1"/>
    <col min="6" max="6" width="16.109375" style="1" customWidth="1"/>
    <col min="7" max="16384" width="9.109375" style="1"/>
  </cols>
  <sheetData>
    <row r="1" spans="1:3" ht="85.5" customHeight="1" x14ac:dyDescent="0.25"/>
    <row r="2" spans="1:3" ht="58.5" customHeight="1" x14ac:dyDescent="0.25">
      <c r="A2" s="31" t="s">
        <v>134</v>
      </c>
      <c r="B2" s="31"/>
      <c r="C2" s="31"/>
    </row>
    <row r="3" spans="1:3" ht="18" thickBot="1" x14ac:dyDescent="0.3">
      <c r="A3" s="2"/>
      <c r="B3" s="2"/>
      <c r="C3" s="3" t="s">
        <v>0</v>
      </c>
    </row>
    <row r="4" spans="1:3" ht="36.75" customHeight="1" thickBot="1" x14ac:dyDescent="0.3">
      <c r="A4" s="4" t="s">
        <v>1</v>
      </c>
      <c r="B4" s="5" t="s">
        <v>2</v>
      </c>
      <c r="C4" s="23" t="s">
        <v>3</v>
      </c>
    </row>
    <row r="5" spans="1:3" ht="26.25" customHeight="1" x14ac:dyDescent="0.3">
      <c r="A5" s="6"/>
      <c r="B5" s="7" t="s">
        <v>4</v>
      </c>
      <c r="C5" s="24">
        <f>C6+C89</f>
        <v>12811050782</v>
      </c>
    </row>
    <row r="6" spans="1:3" ht="25.5" customHeight="1" x14ac:dyDescent="0.3">
      <c r="A6" s="8" t="s">
        <v>5</v>
      </c>
      <c r="B6" s="9" t="s">
        <v>6</v>
      </c>
      <c r="C6" s="25">
        <f>C54+C7+C78</f>
        <v>10774751400</v>
      </c>
    </row>
    <row r="7" spans="1:3" ht="35.25" customHeight="1" x14ac:dyDescent="0.3">
      <c r="A7" s="8" t="s">
        <v>7</v>
      </c>
      <c r="B7" s="10" t="s">
        <v>8</v>
      </c>
      <c r="C7" s="26">
        <f>SUM(C9:C53)</f>
        <v>5858108100</v>
      </c>
    </row>
    <row r="8" spans="1:3" ht="16.8" x14ac:dyDescent="0.3">
      <c r="A8" s="8"/>
      <c r="B8" s="11" t="s">
        <v>9</v>
      </c>
      <c r="C8" s="27"/>
    </row>
    <row r="9" spans="1:3" ht="54.75" customHeight="1" x14ac:dyDescent="0.3">
      <c r="A9" s="12" t="s">
        <v>10</v>
      </c>
      <c r="B9" s="13" t="s">
        <v>11</v>
      </c>
      <c r="C9" s="28">
        <v>1186028700</v>
      </c>
    </row>
    <row r="10" spans="1:3" ht="54.75" customHeight="1" x14ac:dyDescent="0.3">
      <c r="A10" s="12" t="s">
        <v>12</v>
      </c>
      <c r="B10" s="13" t="s">
        <v>13</v>
      </c>
      <c r="C10" s="28">
        <v>2822000</v>
      </c>
    </row>
    <row r="11" spans="1:3" ht="38.25" customHeight="1" x14ac:dyDescent="0.3">
      <c r="A11" s="12" t="s">
        <v>14</v>
      </c>
      <c r="B11" s="13" t="s">
        <v>15</v>
      </c>
      <c r="C11" s="28">
        <v>7060300</v>
      </c>
    </row>
    <row r="12" spans="1:3" ht="39" customHeight="1" x14ac:dyDescent="0.3">
      <c r="A12" s="12" t="s">
        <v>16</v>
      </c>
      <c r="B12" s="13" t="s">
        <v>17</v>
      </c>
      <c r="C12" s="28">
        <v>55119300</v>
      </c>
    </row>
    <row r="13" spans="1:3" ht="52.95" customHeight="1" x14ac:dyDescent="0.3">
      <c r="A13" s="12" t="s">
        <v>18</v>
      </c>
      <c r="B13" s="13" t="s">
        <v>20</v>
      </c>
      <c r="C13" s="28">
        <v>830700</v>
      </c>
    </row>
    <row r="14" spans="1:3" ht="54.75" customHeight="1" x14ac:dyDescent="0.3">
      <c r="A14" s="12" t="s">
        <v>19</v>
      </c>
      <c r="B14" s="13" t="s">
        <v>22</v>
      </c>
      <c r="C14" s="28">
        <v>9373200</v>
      </c>
    </row>
    <row r="15" spans="1:3" ht="61.95" customHeight="1" x14ac:dyDescent="0.3">
      <c r="A15" s="12" t="s">
        <v>21</v>
      </c>
      <c r="B15" s="13" t="s">
        <v>24</v>
      </c>
      <c r="C15" s="28">
        <v>56170900</v>
      </c>
    </row>
    <row r="16" spans="1:3" ht="87.6" customHeight="1" x14ac:dyDescent="0.3">
      <c r="A16" s="12" t="s">
        <v>23</v>
      </c>
      <c r="B16" s="13" t="s">
        <v>26</v>
      </c>
      <c r="C16" s="28">
        <v>5106000</v>
      </c>
    </row>
    <row r="17" spans="1:3" ht="54.75" customHeight="1" x14ac:dyDescent="0.3">
      <c r="A17" s="12" t="s">
        <v>25</v>
      </c>
      <c r="B17" s="13" t="s">
        <v>28</v>
      </c>
      <c r="C17" s="28">
        <v>3905300</v>
      </c>
    </row>
    <row r="18" spans="1:3" ht="73.5" customHeight="1" x14ac:dyDescent="0.3">
      <c r="A18" s="12" t="s">
        <v>27</v>
      </c>
      <c r="B18" s="13" t="s">
        <v>30</v>
      </c>
      <c r="C18" s="28">
        <v>280596000</v>
      </c>
    </row>
    <row r="19" spans="1:3" ht="86.4" customHeight="1" x14ac:dyDescent="0.3">
      <c r="A19" s="18" t="s">
        <v>29</v>
      </c>
      <c r="B19" s="13" t="s">
        <v>32</v>
      </c>
      <c r="C19" s="28">
        <v>45039800</v>
      </c>
    </row>
    <row r="20" spans="1:3" ht="65.400000000000006" customHeight="1" x14ac:dyDescent="0.3">
      <c r="A20" s="12" t="s">
        <v>31</v>
      </c>
      <c r="B20" s="13" t="s">
        <v>34</v>
      </c>
      <c r="C20" s="28">
        <v>57541900</v>
      </c>
    </row>
    <row r="21" spans="1:3" ht="38.4" customHeight="1" x14ac:dyDescent="0.3">
      <c r="A21" s="12" t="s">
        <v>33</v>
      </c>
      <c r="B21" s="13" t="s">
        <v>36</v>
      </c>
      <c r="C21" s="28">
        <v>70421600</v>
      </c>
    </row>
    <row r="22" spans="1:3" ht="60" customHeight="1" x14ac:dyDescent="0.3">
      <c r="A22" s="12" t="s">
        <v>35</v>
      </c>
      <c r="B22" s="13" t="s">
        <v>38</v>
      </c>
      <c r="C22" s="28">
        <v>7502500</v>
      </c>
    </row>
    <row r="23" spans="1:3" ht="38.25" customHeight="1" x14ac:dyDescent="0.3">
      <c r="A23" s="12" t="s">
        <v>37</v>
      </c>
      <c r="B23" s="13" t="s">
        <v>41</v>
      </c>
      <c r="C23" s="28">
        <v>31743200</v>
      </c>
    </row>
    <row r="24" spans="1:3" ht="52.95" customHeight="1" x14ac:dyDescent="0.3">
      <c r="A24" s="12" t="s">
        <v>39</v>
      </c>
      <c r="B24" s="13" t="s">
        <v>43</v>
      </c>
      <c r="C24" s="28">
        <v>8502700</v>
      </c>
    </row>
    <row r="25" spans="1:3" ht="57" customHeight="1" x14ac:dyDescent="0.3">
      <c r="A25" s="12" t="s">
        <v>40</v>
      </c>
      <c r="B25" s="13" t="s">
        <v>45</v>
      </c>
      <c r="C25" s="28">
        <v>67233000</v>
      </c>
    </row>
    <row r="26" spans="1:3" ht="37.5" customHeight="1" x14ac:dyDescent="0.3">
      <c r="A26" s="12" t="s">
        <v>42</v>
      </c>
      <c r="B26" s="13" t="s">
        <v>47</v>
      </c>
      <c r="C26" s="28">
        <v>12734300</v>
      </c>
    </row>
    <row r="27" spans="1:3" ht="43.95" customHeight="1" x14ac:dyDescent="0.3">
      <c r="A27" s="12" t="s">
        <v>44</v>
      </c>
      <c r="B27" s="13" t="s">
        <v>49</v>
      </c>
      <c r="C27" s="28">
        <v>15412200</v>
      </c>
    </row>
    <row r="28" spans="1:3" ht="52.95" customHeight="1" x14ac:dyDescent="0.3">
      <c r="A28" s="12" t="s">
        <v>46</v>
      </c>
      <c r="B28" s="13" t="s">
        <v>51</v>
      </c>
      <c r="C28" s="28">
        <v>25000000</v>
      </c>
    </row>
    <row r="29" spans="1:3" ht="70.5" customHeight="1" x14ac:dyDescent="0.3">
      <c r="A29" s="12" t="s">
        <v>48</v>
      </c>
      <c r="B29" s="13" t="s">
        <v>54</v>
      </c>
      <c r="C29" s="28">
        <v>470936700</v>
      </c>
    </row>
    <row r="30" spans="1:3" ht="41.4" customHeight="1" x14ac:dyDescent="0.3">
      <c r="A30" s="12" t="s">
        <v>50</v>
      </c>
      <c r="B30" s="13" t="s">
        <v>56</v>
      </c>
      <c r="C30" s="28">
        <v>142930200</v>
      </c>
    </row>
    <row r="31" spans="1:3" ht="70.2" customHeight="1" x14ac:dyDescent="0.3">
      <c r="A31" s="12" t="s">
        <v>52</v>
      </c>
      <c r="B31" s="13" t="s">
        <v>58</v>
      </c>
      <c r="C31" s="28">
        <v>6900000</v>
      </c>
    </row>
    <row r="32" spans="1:3" ht="53.4" customHeight="1" x14ac:dyDescent="0.3">
      <c r="A32" s="12" t="s">
        <v>53</v>
      </c>
      <c r="B32" s="13" t="s">
        <v>60</v>
      </c>
      <c r="C32" s="28">
        <v>27144000</v>
      </c>
    </row>
    <row r="33" spans="1:3" ht="72.599999999999994" customHeight="1" x14ac:dyDescent="0.3">
      <c r="A33" s="12" t="s">
        <v>55</v>
      </c>
      <c r="B33" s="13" t="s">
        <v>62</v>
      </c>
      <c r="C33" s="28">
        <v>27782900</v>
      </c>
    </row>
    <row r="34" spans="1:3" ht="57" customHeight="1" x14ac:dyDescent="0.3">
      <c r="A34" s="12" t="s">
        <v>57</v>
      </c>
      <c r="B34" s="13" t="s">
        <v>65</v>
      </c>
      <c r="C34" s="28">
        <v>9656000</v>
      </c>
    </row>
    <row r="35" spans="1:3" ht="53.4" customHeight="1" x14ac:dyDescent="0.3">
      <c r="A35" s="12" t="s">
        <v>59</v>
      </c>
      <c r="B35" s="13" t="s">
        <v>67</v>
      </c>
      <c r="C35" s="28">
        <v>14719700</v>
      </c>
    </row>
    <row r="36" spans="1:3" ht="38.4" customHeight="1" x14ac:dyDescent="0.3">
      <c r="A36" s="12" t="s">
        <v>61</v>
      </c>
      <c r="B36" s="13" t="s">
        <v>69</v>
      </c>
      <c r="C36" s="28">
        <v>48454900</v>
      </c>
    </row>
    <row r="37" spans="1:3" ht="54.6" customHeight="1" x14ac:dyDescent="0.3">
      <c r="A37" s="12" t="s">
        <v>63</v>
      </c>
      <c r="B37" s="13" t="s">
        <v>138</v>
      </c>
      <c r="C37" s="28">
        <v>8176400</v>
      </c>
    </row>
    <row r="38" spans="1:3" ht="36" customHeight="1" x14ac:dyDescent="0.3">
      <c r="A38" s="12" t="s">
        <v>64</v>
      </c>
      <c r="B38" s="13" t="s">
        <v>72</v>
      </c>
      <c r="C38" s="28">
        <v>21175800</v>
      </c>
    </row>
    <row r="39" spans="1:3" ht="51.75" customHeight="1" x14ac:dyDescent="0.3">
      <c r="A39" s="12" t="s">
        <v>66</v>
      </c>
      <c r="B39" s="13" t="s">
        <v>74</v>
      </c>
      <c r="C39" s="28">
        <v>130937700</v>
      </c>
    </row>
    <row r="40" spans="1:3" ht="54" customHeight="1" x14ac:dyDescent="0.3">
      <c r="A40" s="12" t="s">
        <v>68</v>
      </c>
      <c r="B40" s="13" t="s">
        <v>76</v>
      </c>
      <c r="C40" s="28">
        <v>206807900</v>
      </c>
    </row>
    <row r="41" spans="1:3" ht="54" customHeight="1" x14ac:dyDescent="0.3">
      <c r="A41" s="12" t="s">
        <v>70</v>
      </c>
      <c r="B41" s="13" t="s">
        <v>78</v>
      </c>
      <c r="C41" s="28">
        <v>68330000</v>
      </c>
    </row>
    <row r="42" spans="1:3" ht="36" customHeight="1" x14ac:dyDescent="0.3">
      <c r="A42" s="12" t="s">
        <v>71</v>
      </c>
      <c r="B42" s="13" t="s">
        <v>80</v>
      </c>
      <c r="C42" s="28">
        <v>6542900</v>
      </c>
    </row>
    <row r="43" spans="1:3" ht="54" customHeight="1" x14ac:dyDescent="0.3">
      <c r="A43" s="12" t="s">
        <v>73</v>
      </c>
      <c r="B43" s="13" t="s">
        <v>82</v>
      </c>
      <c r="C43" s="28">
        <v>1584400</v>
      </c>
    </row>
    <row r="44" spans="1:3" ht="33.6" x14ac:dyDescent="0.3">
      <c r="A44" s="12" t="s">
        <v>75</v>
      </c>
      <c r="B44" s="13" t="s">
        <v>84</v>
      </c>
      <c r="C44" s="28">
        <v>6987000</v>
      </c>
    </row>
    <row r="45" spans="1:3" ht="37.5" customHeight="1" x14ac:dyDescent="0.3">
      <c r="A45" s="12" t="s">
        <v>77</v>
      </c>
      <c r="B45" s="13" t="s">
        <v>86</v>
      </c>
      <c r="C45" s="28">
        <v>78536900</v>
      </c>
    </row>
    <row r="46" spans="1:3" ht="53.25" customHeight="1" x14ac:dyDescent="0.3">
      <c r="A46" s="12" t="s">
        <v>79</v>
      </c>
      <c r="B46" s="13" t="s">
        <v>88</v>
      </c>
      <c r="C46" s="28">
        <v>290319600</v>
      </c>
    </row>
    <row r="47" spans="1:3" ht="97.95" customHeight="1" x14ac:dyDescent="0.3">
      <c r="A47" s="12" t="s">
        <v>81</v>
      </c>
      <c r="B47" s="13" t="s">
        <v>90</v>
      </c>
      <c r="C47" s="28">
        <v>80795400</v>
      </c>
    </row>
    <row r="48" spans="1:3" ht="79.95" customHeight="1" x14ac:dyDescent="0.3">
      <c r="A48" s="12" t="s">
        <v>83</v>
      </c>
      <c r="B48" s="13" t="s">
        <v>92</v>
      </c>
      <c r="C48" s="28">
        <v>86915200</v>
      </c>
    </row>
    <row r="49" spans="1:3" ht="51.75" customHeight="1" x14ac:dyDescent="0.3">
      <c r="A49" s="12" t="s">
        <v>85</v>
      </c>
      <c r="B49" s="13" t="s">
        <v>94</v>
      </c>
      <c r="C49" s="28">
        <v>54685400</v>
      </c>
    </row>
    <row r="50" spans="1:3" ht="53.4" customHeight="1" x14ac:dyDescent="0.3">
      <c r="A50" s="12" t="s">
        <v>87</v>
      </c>
      <c r="B50" s="13" t="s">
        <v>95</v>
      </c>
      <c r="C50" s="28">
        <v>33349100</v>
      </c>
    </row>
    <row r="51" spans="1:3" ht="51.75" customHeight="1" x14ac:dyDescent="0.3">
      <c r="A51" s="12" t="s">
        <v>89</v>
      </c>
      <c r="B51" s="13" t="s">
        <v>96</v>
      </c>
      <c r="C51" s="28">
        <v>90800000</v>
      </c>
    </row>
    <row r="52" spans="1:3" ht="85.95" customHeight="1" x14ac:dyDescent="0.3">
      <c r="A52" s="12" t="s">
        <v>91</v>
      </c>
      <c r="B52" s="13" t="s">
        <v>97</v>
      </c>
      <c r="C52" s="28">
        <v>1800471100</v>
      </c>
    </row>
    <row r="53" spans="1:3" ht="68.25" customHeight="1" x14ac:dyDescent="0.3">
      <c r="A53" s="12" t="s">
        <v>93</v>
      </c>
      <c r="B53" s="13" t="s">
        <v>98</v>
      </c>
      <c r="C53" s="28">
        <v>195025300</v>
      </c>
    </row>
    <row r="54" spans="1:3" ht="37.5" customHeight="1" x14ac:dyDescent="0.3">
      <c r="A54" s="8" t="s">
        <v>99</v>
      </c>
      <c r="B54" s="10" t="s">
        <v>100</v>
      </c>
      <c r="C54" s="26">
        <f>SUM(C56:C77)</f>
        <v>3643227000</v>
      </c>
    </row>
    <row r="55" spans="1:3" ht="21" customHeight="1" x14ac:dyDescent="0.3">
      <c r="A55" s="8"/>
      <c r="B55" s="11" t="s">
        <v>9</v>
      </c>
      <c r="C55" s="27"/>
    </row>
    <row r="56" spans="1:3" ht="36.6" customHeight="1" x14ac:dyDescent="0.3">
      <c r="A56" s="12" t="s">
        <v>10</v>
      </c>
      <c r="B56" s="13" t="s">
        <v>101</v>
      </c>
      <c r="C56" s="29">
        <v>1085300</v>
      </c>
    </row>
    <row r="57" spans="1:3" ht="53.4" customHeight="1" x14ac:dyDescent="0.3">
      <c r="A57" s="12" t="s">
        <v>12</v>
      </c>
      <c r="B57" s="13" t="s">
        <v>102</v>
      </c>
      <c r="C57" s="29">
        <v>31683200</v>
      </c>
    </row>
    <row r="58" spans="1:3" ht="53.25" customHeight="1" x14ac:dyDescent="0.3">
      <c r="A58" s="12" t="s">
        <v>14</v>
      </c>
      <c r="B58" s="13" t="s">
        <v>103</v>
      </c>
      <c r="C58" s="29">
        <v>106600</v>
      </c>
    </row>
    <row r="59" spans="1:3" ht="38.25" customHeight="1" x14ac:dyDescent="0.3">
      <c r="A59" s="12" t="s">
        <v>16</v>
      </c>
      <c r="B59" s="13" t="s">
        <v>104</v>
      </c>
      <c r="C59" s="29">
        <v>5016000</v>
      </c>
    </row>
    <row r="60" spans="1:3" ht="37.5" customHeight="1" x14ac:dyDescent="0.3">
      <c r="A60" s="12" t="s">
        <v>18</v>
      </c>
      <c r="B60" s="13" t="s">
        <v>105</v>
      </c>
      <c r="C60" s="29">
        <v>234149900</v>
      </c>
    </row>
    <row r="61" spans="1:3" ht="69" customHeight="1" x14ac:dyDescent="0.3">
      <c r="A61" s="12" t="s">
        <v>19</v>
      </c>
      <c r="B61" s="13" t="s">
        <v>106</v>
      </c>
      <c r="C61" s="29">
        <v>18195700</v>
      </c>
    </row>
    <row r="62" spans="1:3" ht="60" customHeight="1" x14ac:dyDescent="0.3">
      <c r="A62" s="12" t="s">
        <v>21</v>
      </c>
      <c r="B62" s="13" t="s">
        <v>107</v>
      </c>
      <c r="C62" s="29">
        <v>424024000</v>
      </c>
    </row>
    <row r="63" spans="1:3" ht="70.5" customHeight="1" x14ac:dyDescent="0.3">
      <c r="A63" s="12" t="s">
        <v>23</v>
      </c>
      <c r="B63" s="13" t="s">
        <v>108</v>
      </c>
      <c r="C63" s="29">
        <v>22628900</v>
      </c>
    </row>
    <row r="64" spans="1:3" ht="70.5" customHeight="1" x14ac:dyDescent="0.3">
      <c r="A64" s="12" t="s">
        <v>25</v>
      </c>
      <c r="B64" s="13" t="s">
        <v>109</v>
      </c>
      <c r="C64" s="29">
        <v>78649800</v>
      </c>
    </row>
    <row r="65" spans="1:3" ht="37.5" customHeight="1" x14ac:dyDescent="0.3">
      <c r="A65" s="12" t="s">
        <v>27</v>
      </c>
      <c r="B65" s="13" t="s">
        <v>110</v>
      </c>
      <c r="C65" s="29">
        <v>836823500</v>
      </c>
    </row>
    <row r="66" spans="1:3" ht="53.4" customHeight="1" x14ac:dyDescent="0.3">
      <c r="A66" s="12" t="s">
        <v>29</v>
      </c>
      <c r="B66" s="13" t="s">
        <v>111</v>
      </c>
      <c r="C66" s="28">
        <v>5691600</v>
      </c>
    </row>
    <row r="67" spans="1:3" ht="70.5" customHeight="1" x14ac:dyDescent="0.3">
      <c r="A67" s="12" t="s">
        <v>31</v>
      </c>
      <c r="B67" s="13" t="s">
        <v>112</v>
      </c>
      <c r="C67" s="28">
        <v>5241300</v>
      </c>
    </row>
    <row r="68" spans="1:3" ht="57.6" customHeight="1" x14ac:dyDescent="0.3">
      <c r="A68" s="12" t="s">
        <v>33</v>
      </c>
      <c r="B68" s="13" t="s">
        <v>113</v>
      </c>
      <c r="C68" s="29">
        <v>44600</v>
      </c>
    </row>
    <row r="69" spans="1:3" ht="51" customHeight="1" x14ac:dyDescent="0.3">
      <c r="A69" s="12" t="s">
        <v>35</v>
      </c>
      <c r="B69" s="13" t="s">
        <v>114</v>
      </c>
      <c r="C69" s="28">
        <v>179775900</v>
      </c>
    </row>
    <row r="70" spans="1:3" ht="90.6" customHeight="1" x14ac:dyDescent="0.3">
      <c r="A70" s="12" t="s">
        <v>37</v>
      </c>
      <c r="B70" s="13" t="s">
        <v>115</v>
      </c>
      <c r="C70" s="29">
        <v>388186400</v>
      </c>
    </row>
    <row r="71" spans="1:3" ht="39" customHeight="1" x14ac:dyDescent="0.3">
      <c r="A71" s="12" t="s">
        <v>39</v>
      </c>
      <c r="B71" s="13" t="s">
        <v>116</v>
      </c>
      <c r="C71" s="29">
        <v>20763900</v>
      </c>
    </row>
    <row r="72" spans="1:3" ht="76.2" customHeight="1" x14ac:dyDescent="0.3">
      <c r="A72" s="12" t="s">
        <v>40</v>
      </c>
      <c r="B72" s="13" t="s">
        <v>117</v>
      </c>
      <c r="C72" s="29">
        <v>6996300</v>
      </c>
    </row>
    <row r="73" spans="1:3" ht="72.75" customHeight="1" x14ac:dyDescent="0.3">
      <c r="A73" s="12" t="s">
        <v>42</v>
      </c>
      <c r="B73" s="13" t="s">
        <v>118</v>
      </c>
      <c r="C73" s="29">
        <v>10794900</v>
      </c>
    </row>
    <row r="74" spans="1:3" ht="93" customHeight="1" x14ac:dyDescent="0.3">
      <c r="A74" s="12" t="s">
        <v>44</v>
      </c>
      <c r="B74" s="13" t="s">
        <v>119</v>
      </c>
      <c r="C74" s="29">
        <v>269323000</v>
      </c>
    </row>
    <row r="75" spans="1:3" ht="38.4" customHeight="1" x14ac:dyDescent="0.3">
      <c r="A75" s="12" t="s">
        <v>46</v>
      </c>
      <c r="B75" s="13" t="s">
        <v>120</v>
      </c>
      <c r="C75" s="29">
        <v>15998900</v>
      </c>
    </row>
    <row r="76" spans="1:3" ht="41.4" customHeight="1" x14ac:dyDescent="0.3">
      <c r="A76" s="12" t="s">
        <v>48</v>
      </c>
      <c r="B76" s="13" t="s">
        <v>121</v>
      </c>
      <c r="C76" s="29">
        <v>977997100</v>
      </c>
    </row>
    <row r="77" spans="1:3" ht="37.5" customHeight="1" x14ac:dyDescent="0.3">
      <c r="A77" s="12" t="s">
        <v>50</v>
      </c>
      <c r="B77" s="13" t="s">
        <v>122</v>
      </c>
      <c r="C77" s="29">
        <v>110050200</v>
      </c>
    </row>
    <row r="78" spans="1:3" ht="24" customHeight="1" x14ac:dyDescent="0.3">
      <c r="A78" s="14" t="s">
        <v>123</v>
      </c>
      <c r="B78" s="10" t="s">
        <v>124</v>
      </c>
      <c r="C78" s="30">
        <f>SUM(C80:C88)</f>
        <v>1273416300</v>
      </c>
    </row>
    <row r="79" spans="1:3" ht="20.25" customHeight="1" x14ac:dyDescent="0.3">
      <c r="A79" s="8"/>
      <c r="B79" s="11" t="s">
        <v>9</v>
      </c>
      <c r="C79" s="30"/>
    </row>
    <row r="80" spans="1:3" ht="54.75" customHeight="1" x14ac:dyDescent="0.3">
      <c r="A80" s="12" t="s">
        <v>10</v>
      </c>
      <c r="B80" s="13" t="s">
        <v>125</v>
      </c>
      <c r="C80" s="28">
        <v>95338000</v>
      </c>
    </row>
    <row r="81" spans="1:3" ht="61.2" customHeight="1" x14ac:dyDescent="0.3">
      <c r="A81" s="12" t="s">
        <v>12</v>
      </c>
      <c r="B81" s="13" t="s">
        <v>126</v>
      </c>
      <c r="C81" s="28">
        <v>320522300</v>
      </c>
    </row>
    <row r="82" spans="1:3" ht="54" customHeight="1" x14ac:dyDescent="0.3">
      <c r="A82" s="12" t="s">
        <v>14</v>
      </c>
      <c r="B82" s="13" t="s">
        <v>127</v>
      </c>
      <c r="C82" s="28">
        <v>94315200</v>
      </c>
    </row>
    <row r="83" spans="1:3" ht="72.599999999999994" customHeight="1" x14ac:dyDescent="0.3">
      <c r="A83" s="12" t="s">
        <v>16</v>
      </c>
      <c r="B83" s="13" t="s">
        <v>128</v>
      </c>
      <c r="C83" s="28">
        <v>153468100</v>
      </c>
    </row>
    <row r="84" spans="1:3" ht="163.19999999999999" customHeight="1" x14ac:dyDescent="0.3">
      <c r="A84" s="12" t="s">
        <v>18</v>
      </c>
      <c r="B84" s="13" t="s">
        <v>129</v>
      </c>
      <c r="C84" s="28">
        <v>3020000</v>
      </c>
    </row>
    <row r="85" spans="1:3" ht="71.400000000000006" customHeight="1" x14ac:dyDescent="0.3">
      <c r="A85" s="12" t="s">
        <v>19</v>
      </c>
      <c r="B85" s="13" t="s">
        <v>130</v>
      </c>
      <c r="C85" s="28">
        <v>53541300</v>
      </c>
    </row>
    <row r="86" spans="1:3" ht="72" customHeight="1" x14ac:dyDescent="0.3">
      <c r="A86" s="12" t="s">
        <v>21</v>
      </c>
      <c r="B86" s="13" t="s">
        <v>131</v>
      </c>
      <c r="C86" s="28">
        <v>552000000</v>
      </c>
    </row>
    <row r="87" spans="1:3" ht="38.25" customHeight="1" x14ac:dyDescent="0.3">
      <c r="A87" s="12" t="s">
        <v>23</v>
      </c>
      <c r="B87" s="13" t="s">
        <v>132</v>
      </c>
      <c r="C87" s="28">
        <v>1000000</v>
      </c>
    </row>
    <row r="88" spans="1:3" ht="73.5" customHeight="1" x14ac:dyDescent="0.3">
      <c r="A88" s="12" t="s">
        <v>25</v>
      </c>
      <c r="B88" s="13" t="s">
        <v>133</v>
      </c>
      <c r="C88" s="28">
        <v>211400</v>
      </c>
    </row>
    <row r="89" spans="1:3" ht="23.25" customHeight="1" x14ac:dyDescent="0.3">
      <c r="A89" s="6" t="s">
        <v>135</v>
      </c>
      <c r="B89" s="21" t="s">
        <v>136</v>
      </c>
      <c r="C89" s="22">
        <f>C91</f>
        <v>2036299382</v>
      </c>
    </row>
    <row r="90" spans="1:3" ht="20.25" customHeight="1" x14ac:dyDescent="0.3">
      <c r="A90" s="19"/>
      <c r="B90" s="13" t="s">
        <v>9</v>
      </c>
      <c r="C90" s="20"/>
    </row>
    <row r="91" spans="1:3" ht="37.5" customHeight="1" thickBot="1" x14ac:dyDescent="0.35">
      <c r="A91" s="15" t="s">
        <v>10</v>
      </c>
      <c r="B91" s="16" t="s">
        <v>137</v>
      </c>
      <c r="C91" s="17">
        <v>2036299382</v>
      </c>
    </row>
  </sheetData>
  <mergeCells count="1">
    <mergeCell ref="A2:C2"/>
  </mergeCells>
  <printOptions horizontalCentered="1"/>
  <pageMargins left="0.39370078740157483" right="0.39370078740157483" top="0.78740157480314965" bottom="0.39370078740157483" header="0.51181102362204722" footer="0.19685039370078741"/>
  <pageSetup paperSize="9" scale="78" firstPageNumber="49" orientation="portrait" useFirstPageNumber="1" r:id="rId1"/>
  <headerFooter>
    <oddHeader>&amp;R&amp;P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Klimova EV.</dc:creator>
  <cp:lastModifiedBy>Danilova MG.</cp:lastModifiedBy>
  <cp:lastPrinted>2019-10-31T13:37:16Z</cp:lastPrinted>
  <dcterms:created xsi:type="dcterms:W3CDTF">2019-10-15T09:31:20Z</dcterms:created>
  <dcterms:modified xsi:type="dcterms:W3CDTF">2019-10-31T13:37:36Z</dcterms:modified>
</cp:coreProperties>
</file>